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lusnb\Downloads\"/>
    </mc:Choice>
  </mc:AlternateContent>
  <xr:revisionPtr revIDLastSave="60" documentId="13_ncr:1_{9A32836E-6D7F-4391-B741-D1B75D37A7E4}" xr6:coauthVersionLast="47" xr6:coauthVersionMax="47" xr10:uidLastSave="{AD7E7E4E-5DD3-4881-BFA6-19D11D2D5D45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List1!$A$1:$K$46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I15" i="1"/>
  <c r="F21" i="1"/>
  <c r="C13" i="1"/>
  <c r="C15" i="1" s="1"/>
  <c r="J15" i="1"/>
  <c r="J39" i="1"/>
  <c r="J38" i="1"/>
  <c r="K38" i="1" s="1"/>
  <c r="K39" i="1"/>
  <c r="J37" i="1"/>
  <c r="K37" i="1" s="1"/>
  <c r="J36" i="1"/>
  <c r="K36" i="1" s="1"/>
  <c r="J35" i="1"/>
  <c r="K35" i="1" s="1"/>
  <c r="J34" i="1"/>
  <c r="K34" i="1" s="1"/>
  <c r="K15" i="1" l="1"/>
  <c r="F24" i="1"/>
  <c r="F23" i="1"/>
  <c r="F22" i="1"/>
  <c r="I24" i="1"/>
  <c r="J24" i="1" s="1"/>
  <c r="I23" i="1"/>
  <c r="I22" i="1"/>
  <c r="J22" i="1" s="1"/>
  <c r="C26" i="1"/>
  <c r="F26" i="1" s="1"/>
  <c r="I26" i="1" s="1"/>
  <c r="I33" i="1"/>
  <c r="K33" i="1" s="1"/>
  <c r="I32" i="1"/>
  <c r="I31" i="1"/>
  <c r="K31" i="1" s="1"/>
  <c r="K32" i="1" l="1"/>
  <c r="J32" i="1"/>
  <c r="J33" i="1"/>
  <c r="K22" i="1"/>
  <c r="J31" i="1"/>
  <c r="J26" i="1"/>
  <c r="K26" i="1" s="1"/>
  <c r="J23" i="1"/>
  <c r="K23" i="1" s="1"/>
  <c r="K24" i="1"/>
  <c r="F25" i="1"/>
  <c r="I25" i="1" s="1"/>
  <c r="J25" i="1" l="1"/>
  <c r="K25" i="1" s="1"/>
  <c r="J29" i="1"/>
  <c r="K29" i="1" s="1"/>
  <c r="J30" i="1"/>
  <c r="K30" i="1" s="1"/>
  <c r="I10" i="1" l="1"/>
  <c r="I9" i="1"/>
  <c r="I13" i="1" l="1"/>
  <c r="J14" i="1"/>
  <c r="K14" i="1" s="1"/>
  <c r="J8" i="1"/>
  <c r="K8" i="1" s="1"/>
  <c r="J9" i="1"/>
  <c r="K9" i="1" s="1"/>
  <c r="J10" i="1"/>
  <c r="K10" i="1" s="1"/>
  <c r="J11" i="1"/>
  <c r="K11" i="1" s="1"/>
  <c r="J12" i="1"/>
  <c r="K12" i="1" s="1"/>
  <c r="J4" i="1"/>
  <c r="K4" i="1" s="1"/>
  <c r="K13" i="1" s="1"/>
  <c r="D14" i="1" l="1"/>
  <c r="D12" i="1"/>
  <c r="D4" i="1"/>
  <c r="D5" i="1"/>
  <c r="D11" i="1"/>
  <c r="D9" i="1"/>
  <c r="I21" i="1" l="1"/>
  <c r="I27" i="1" s="1"/>
  <c r="D24" i="1"/>
  <c r="D23" i="1"/>
  <c r="D22" i="1"/>
  <c r="D21" i="1"/>
  <c r="D13" i="1"/>
  <c r="D15" i="1" s="1"/>
  <c r="J21" i="1" l="1"/>
  <c r="J27" i="1" s="1"/>
  <c r="C21" i="1"/>
  <c r="C27" i="1" s="1"/>
  <c r="F27" i="1" s="1"/>
  <c r="K21" i="1" l="1"/>
  <c r="K27" i="1" s="1"/>
  <c r="J13" i="1"/>
</calcChain>
</file>

<file path=xl/sharedStrings.xml><?xml version="1.0" encoding="utf-8"?>
<sst xmlns="http://schemas.openxmlformats.org/spreadsheetml/2006/main" count="98" uniqueCount="61">
  <si>
    <t>Jednotlivé části předmětu smlouvy - čl. 2, odst. 2</t>
  </si>
  <si>
    <t>Stručný popis</t>
  </si>
  <si>
    <t>maximální nabídková cena Kč bez DPH</t>
  </si>
  <si>
    <t>maximální nabídková cena Kč vč DPH</t>
  </si>
  <si>
    <t xml:space="preserve">hrazeno z </t>
  </si>
  <si>
    <t>nabídková cena za fázi celkem cena Kč bez DPH</t>
  </si>
  <si>
    <t>Podíl z ceny za danou část plnění předmětu smlouvy</t>
  </si>
  <si>
    <t xml:space="preserve"> termíny předávání jednotlivých částí </t>
  </si>
  <si>
    <t>finanční objem - fakturace  Kč bez DPH</t>
  </si>
  <si>
    <t>DPH</t>
  </si>
  <si>
    <t>finanční objem - fakturace  Kč vč. DPH</t>
  </si>
  <si>
    <t>a.    návrh stavby (NS) – dopracování soutěžního návrhu</t>
  </si>
  <si>
    <t>dopracování soutěžního návrhu</t>
  </si>
  <si>
    <t>FRM</t>
  </si>
  <si>
    <t>b. 1.   dokumentace k územnímu řízení (DÚR)</t>
  </si>
  <si>
    <t xml:space="preserve"> vč. inženýrské činnosti (IČ)</t>
  </si>
  <si>
    <t xml:space="preserve">70% - zprac. dokumentace  a podání žádosti (včetně získání stanovisek dotčených orgánů) </t>
  </si>
  <si>
    <t>30% - získání územního rozhodnutí</t>
  </si>
  <si>
    <t>b.2. dokumentace k územnímu řízení (DUR) - přípojka optického kabelu</t>
  </si>
  <si>
    <t>50%-zprac. dokumentace a podání žádosti (včetně získání stanovisek dotčených orgánů)</t>
  </si>
  <si>
    <t xml:space="preserve">50% -  získání územního rozhodnutí </t>
  </si>
  <si>
    <t>c.    dokumentace pro stavební povolení (DSP)</t>
  </si>
  <si>
    <t>vč. inženýrské činnosti (IČ)</t>
  </si>
  <si>
    <t>SD</t>
  </si>
  <si>
    <t xml:space="preserve">30% -  po získání stavebního povolení </t>
  </si>
  <si>
    <t>d.   dokumentace pro provedení stavby (DPS)</t>
  </si>
  <si>
    <t>vč.dokumentace interiérů a informačního systému budovy</t>
  </si>
  <si>
    <t>e.    dokumentace pro výběr zhotovitele (DVD)</t>
  </si>
  <si>
    <t xml:space="preserve">vč. položkového soupisu prací s výkazem výměr –( oceněného a neoceněného) a harmonogramu realizace stavby </t>
  </si>
  <si>
    <t>PROJEKTOVÁ PŘÍPRAVA CELKEM</t>
  </si>
  <si>
    <t>AUTORSKÝ DOZOR (AD)</t>
  </si>
  <si>
    <t xml:space="preserve">vč. spolupráce při výběru dodavatele stavby a spolupráce po dokončení </t>
  </si>
  <si>
    <t>čtvrtletní dílčí daňové doklady ve výši maximálně poměrné části ceny odpovídající počtu čtvrtletí celkové doby provádění stavby - upřesněno bude dle harmonogramu stavby</t>
  </si>
  <si>
    <t>upřesněno bude dle harmonogramu stavby; předpokládané zahájení r.2020</t>
  </si>
  <si>
    <t>CELKEM včetně dodatků SoD</t>
  </si>
  <si>
    <t>Žlutě podbarvené vyplní uchazeč dle návrhu SOD</t>
  </si>
  <si>
    <t>Šedě podvarvenou tabulku uchazeč nevyplňuje</t>
  </si>
  <si>
    <t xml:space="preserve">finanční objem - fakturace v roce celkem </t>
  </si>
  <si>
    <t>Kč bez DPH</t>
  </si>
  <si>
    <t>Kč vč. DPH</t>
  </si>
  <si>
    <t>nově doplněno o :</t>
  </si>
  <si>
    <t>Změna zakládání stavby</t>
  </si>
  <si>
    <t>viz TZL 1</t>
  </si>
  <si>
    <t>Aktualizace využití prostor  a změna stavby před dokončnením</t>
  </si>
  <si>
    <t>viz TLZ 2</t>
  </si>
  <si>
    <t>Nástavba - 1. fáze</t>
  </si>
  <si>
    <t>viz TZL 3</t>
  </si>
  <si>
    <t>Nástavba - 2. fáze</t>
  </si>
  <si>
    <t>30% - po získání SP</t>
  </si>
  <si>
    <t xml:space="preserve">Doplnění projektové dokumentace  </t>
  </si>
  <si>
    <t>viz. TZL 4</t>
  </si>
  <si>
    <t>viz. TZL 5</t>
  </si>
  <si>
    <t>viz. TZL 6</t>
  </si>
  <si>
    <t>viz. TZL 7</t>
  </si>
  <si>
    <t>Navýšení ceny za autorský dozor</t>
  </si>
  <si>
    <t>viz. TZL 8</t>
  </si>
  <si>
    <t>viz. TZL 9</t>
  </si>
  <si>
    <t>viz. TZL 10</t>
  </si>
  <si>
    <t>viz. TZL 11</t>
  </si>
  <si>
    <t>viz. TZL 12</t>
  </si>
  <si>
    <t>viz. TZL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</si>
</sst>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4" borderId="0" xfId="0" applyFill="1"/>
    <xf numFmtId="0" fontId="0" fillId="4" borderId="0" xfId="0" applyFill="1" applyAlignment="1">
      <alignment wrapText="1"/>
    </xf>
    <xf numFmtId="0" fontId="0" fillId="3" borderId="1" xfId="0" applyFill="1" applyBorder="1"/>
    <xf numFmtId="0" fontId="1" fillId="0" borderId="0" xfId="0" applyFont="1" applyAlignment="1">
      <alignment wrapText="1"/>
    </xf>
    <xf numFmtId="3" fontId="0" fillId="2" borderId="1" xfId="0" applyNumberFormat="1" applyFill="1" applyBorder="1"/>
    <xf numFmtId="0" fontId="2" fillId="3" borderId="3" xfId="0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justify" vertical="center"/>
    </xf>
    <xf numFmtId="3" fontId="0" fillId="3" borderId="1" xfId="0" applyNumberFormat="1" applyFill="1" applyBorder="1"/>
    <xf numFmtId="0" fontId="2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3" fontId="0" fillId="0" borderId="1" xfId="0" applyNumberFormat="1" applyBorder="1"/>
    <xf numFmtId="9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textRotation="90" wrapText="1"/>
    </xf>
    <xf numFmtId="3" fontId="0" fillId="0" borderId="1" xfId="0" applyNumberFormat="1" applyBorder="1" applyAlignment="1">
      <alignment textRotation="90"/>
    </xf>
    <xf numFmtId="3" fontId="0" fillId="3" borderId="1" xfId="0" applyNumberFormat="1" applyFill="1" applyBorder="1" applyAlignment="1">
      <alignment textRotation="90"/>
    </xf>
    <xf numFmtId="0" fontId="0" fillId="0" borderId="0" xfId="0" applyAlignment="1">
      <alignment textRotation="90" wrapText="1"/>
    </xf>
    <xf numFmtId="0" fontId="1" fillId="0" borderId="0" xfId="0" applyFont="1"/>
    <xf numFmtId="0" fontId="5" fillId="5" borderId="3" xfId="0" applyFont="1" applyFill="1" applyBorder="1" applyAlignment="1">
      <alignment horizontal="justify" vertical="center"/>
    </xf>
    <xf numFmtId="0" fontId="6" fillId="5" borderId="1" xfId="0" applyFont="1" applyFill="1" applyBorder="1" applyAlignment="1">
      <alignment horizontal="justify" vertical="center"/>
    </xf>
    <xf numFmtId="3" fontId="1" fillId="5" borderId="1" xfId="0" applyNumberFormat="1" applyFont="1" applyFill="1" applyBorder="1"/>
    <xf numFmtId="3" fontId="1" fillId="5" borderId="1" xfId="0" applyNumberFormat="1" applyFont="1" applyFill="1" applyBorder="1" applyAlignment="1">
      <alignment textRotation="90"/>
    </xf>
    <xf numFmtId="3" fontId="0" fillId="0" borderId="0" xfId="0" applyNumberFormat="1"/>
    <xf numFmtId="3" fontId="0" fillId="3" borderId="1" xfId="0" applyNumberFormat="1" applyFill="1" applyBorder="1" applyAlignment="1">
      <alignment wrapText="1"/>
    </xf>
    <xf numFmtId="3" fontId="1" fillId="0" borderId="0" xfId="0" applyNumberFormat="1" applyFont="1"/>
    <xf numFmtId="3" fontId="0" fillId="4" borderId="1" xfId="0" applyNumberFormat="1" applyFill="1" applyBorder="1"/>
    <xf numFmtId="0" fontId="0" fillId="3" borderId="1" xfId="0" applyFill="1" applyBorder="1" applyAlignment="1">
      <alignment wrapText="1"/>
    </xf>
    <xf numFmtId="3" fontId="1" fillId="3" borderId="1" xfId="0" applyNumberFormat="1" applyFont="1" applyFill="1" applyBorder="1" applyAlignment="1">
      <alignment horizontal="right"/>
    </xf>
    <xf numFmtId="3" fontId="0" fillId="3" borderId="1" xfId="0" applyNumberFormat="1" applyFill="1" applyBorder="1" applyAlignment="1">
      <alignment horizontal="right"/>
    </xf>
    <xf numFmtId="3" fontId="1" fillId="3" borderId="1" xfId="0" applyNumberFormat="1" applyFont="1" applyFill="1" applyBorder="1"/>
    <xf numFmtId="3" fontId="1" fillId="3" borderId="4" xfId="0" applyNumberFormat="1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5" xfId="0" applyBorder="1"/>
    <xf numFmtId="3" fontId="0" fillId="0" borderId="5" xfId="0" applyNumberFormat="1" applyBorder="1"/>
    <xf numFmtId="14" fontId="0" fillId="0" borderId="5" xfId="0" applyNumberFormat="1" applyBorder="1" applyAlignment="1">
      <alignment wrapText="1"/>
    </xf>
    <xf numFmtId="164" fontId="0" fillId="0" borderId="5" xfId="0" applyNumberFormat="1" applyBorder="1"/>
    <xf numFmtId="0" fontId="0" fillId="0" borderId="6" xfId="0" applyBorder="1"/>
    <xf numFmtId="3" fontId="0" fillId="0" borderId="6" xfId="0" applyNumberFormat="1" applyBorder="1"/>
    <xf numFmtId="0" fontId="0" fillId="0" borderId="6" xfId="0" applyBorder="1" applyAlignment="1">
      <alignment wrapText="1"/>
    </xf>
    <xf numFmtId="14" fontId="0" fillId="0" borderId="6" xfId="0" applyNumberFormat="1" applyBorder="1" applyAlignment="1">
      <alignment wrapText="1"/>
    </xf>
    <xf numFmtId="164" fontId="0" fillId="0" borderId="6" xfId="0" applyNumberFormat="1" applyBorder="1"/>
    <xf numFmtId="0" fontId="0" fillId="0" borderId="6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164" fontId="0" fillId="0" borderId="1" xfId="0" applyNumberFormat="1" applyBorder="1"/>
    <xf numFmtId="14" fontId="7" fillId="0" borderId="1" xfId="0" applyNumberFormat="1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7" xfId="0" applyBorder="1"/>
    <xf numFmtId="3" fontId="0" fillId="0" borderId="7" xfId="0" applyNumberFormat="1" applyBorder="1"/>
    <xf numFmtId="14" fontId="7" fillId="0" borderId="7" xfId="0" applyNumberFormat="1" applyFont="1" applyBorder="1" applyAlignment="1">
      <alignment wrapText="1"/>
    </xf>
    <xf numFmtId="164" fontId="0" fillId="0" borderId="7" xfId="0" applyNumberFormat="1" applyBorder="1"/>
    <xf numFmtId="0" fontId="0" fillId="2" borderId="2" xfId="0" applyFill="1" applyBorder="1" applyAlignment="1"/>
    <xf numFmtId="0" fontId="0" fillId="0" borderId="2" xfId="0" applyBorder="1" applyAlignment="1"/>
    <xf numFmtId="0" fontId="0" fillId="3" borderId="0" xfId="0" applyFill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view="pageLayout" topLeftCell="A12" zoomScaleNormal="80" workbookViewId="0">
      <selection activeCell="G15" sqref="G15"/>
    </sheetView>
  </sheetViews>
  <sheetFormatPr defaultColWidth="9.140625" defaultRowHeight="15"/>
  <cols>
    <col min="1" max="1" width="16.140625" customWidth="1"/>
    <col min="2" max="2" width="15.140625" customWidth="1"/>
    <col min="3" max="3" width="10.7109375" customWidth="1"/>
    <col min="4" max="4" width="10.5703125" hidden="1" customWidth="1"/>
    <col min="5" max="5" width="5.7109375" customWidth="1"/>
    <col min="6" max="6" width="12.5703125" customWidth="1"/>
    <col min="7" max="7" width="17.28515625" style="1" customWidth="1"/>
    <col min="8" max="8" width="13.7109375" style="1" customWidth="1"/>
    <col min="9" max="10" width="12.5703125" customWidth="1"/>
    <col min="11" max="11" width="13.5703125" customWidth="1"/>
    <col min="13" max="13" width="9.85546875" bestFit="1" customWidth="1"/>
    <col min="18" max="18" width="9.85546875" bestFit="1" customWidth="1"/>
  </cols>
  <sheetData>
    <row r="1" spans="1:18">
      <c r="C1" s="1"/>
      <c r="D1" s="1"/>
      <c r="E1" s="29"/>
      <c r="F1" s="29"/>
    </row>
    <row r="2" spans="1:18" ht="93.75" customHeight="1">
      <c r="A2" s="5" t="s">
        <v>0</v>
      </c>
      <c r="B2" s="6" t="s">
        <v>1</v>
      </c>
      <c r="C2" s="5" t="s">
        <v>2</v>
      </c>
      <c r="D2" s="5" t="s">
        <v>3</v>
      </c>
      <c r="E2" s="2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</row>
    <row r="3" spans="1:18">
      <c r="A3" s="2"/>
      <c r="B3" s="2"/>
      <c r="C3" s="12"/>
      <c r="D3" s="12"/>
      <c r="E3" s="26"/>
      <c r="F3" s="12"/>
      <c r="G3" s="3"/>
      <c r="H3" s="3"/>
    </row>
    <row r="4" spans="1:18" ht="36">
      <c r="A4" s="21" t="s">
        <v>11</v>
      </c>
      <c r="B4" s="21" t="s">
        <v>12</v>
      </c>
      <c r="C4" s="19">
        <v>2352000</v>
      </c>
      <c r="D4" s="19">
        <f>C4*1.21</f>
        <v>2845920</v>
      </c>
      <c r="E4" s="27" t="s">
        <v>13</v>
      </c>
      <c r="F4" s="13">
        <v>2352000</v>
      </c>
      <c r="G4" s="23">
        <v>1</v>
      </c>
      <c r="H4" s="22">
        <v>42947</v>
      </c>
      <c r="I4" s="13">
        <v>2352000</v>
      </c>
      <c r="J4" s="4">
        <f>0.21*I4</f>
        <v>493920</v>
      </c>
      <c r="K4" s="13">
        <f>J4+I4</f>
        <v>2845920</v>
      </c>
    </row>
    <row r="5" spans="1:18" ht="75.75" customHeight="1">
      <c r="A5" s="21" t="s">
        <v>14</v>
      </c>
      <c r="B5" s="21" t="s">
        <v>15</v>
      </c>
      <c r="C5" s="19">
        <v>5272100</v>
      </c>
      <c r="D5" s="19">
        <f>C5*1.21</f>
        <v>6379241</v>
      </c>
      <c r="E5" s="27" t="s">
        <v>13</v>
      </c>
      <c r="F5" s="13">
        <v>5272100</v>
      </c>
      <c r="G5" s="21" t="s">
        <v>16</v>
      </c>
      <c r="H5" s="22">
        <v>43220</v>
      </c>
      <c r="I5" s="13">
        <v>3650470</v>
      </c>
      <c r="J5" s="4">
        <v>766598.7</v>
      </c>
      <c r="K5" s="13">
        <v>4417069</v>
      </c>
    </row>
    <row r="6" spans="1:18" ht="29.25" customHeight="1">
      <c r="A6" s="21"/>
      <c r="B6" s="21"/>
      <c r="C6" s="19"/>
      <c r="D6" s="19"/>
      <c r="E6" s="27"/>
      <c r="F6" s="38"/>
      <c r="G6" s="21" t="s">
        <v>17</v>
      </c>
      <c r="H6" s="22">
        <v>43343</v>
      </c>
      <c r="I6" s="13">
        <v>1541630</v>
      </c>
      <c r="J6" s="4">
        <v>323742.3</v>
      </c>
      <c r="K6" s="13">
        <v>1865372</v>
      </c>
    </row>
    <row r="7" spans="1:18" ht="77.25" customHeight="1">
      <c r="A7" s="21" t="s">
        <v>18</v>
      </c>
      <c r="B7" s="21" t="s">
        <v>15</v>
      </c>
      <c r="C7" s="19"/>
      <c r="D7" s="19"/>
      <c r="E7" s="27" t="s">
        <v>13</v>
      </c>
      <c r="F7" s="13"/>
      <c r="G7" s="21" t="s">
        <v>19</v>
      </c>
      <c r="H7" s="22">
        <v>43281</v>
      </c>
      <c r="I7" s="13">
        <v>40000</v>
      </c>
      <c r="J7" s="4">
        <v>8400</v>
      </c>
      <c r="K7" s="13">
        <v>48400</v>
      </c>
    </row>
    <row r="8" spans="1:18" ht="29.25" customHeight="1">
      <c r="A8" s="21"/>
      <c r="B8" s="21"/>
      <c r="C8" s="19"/>
      <c r="D8" s="19"/>
      <c r="E8" s="27"/>
      <c r="F8" s="20"/>
      <c r="G8" s="21" t="s">
        <v>20</v>
      </c>
      <c r="H8" s="22"/>
      <c r="I8" s="13">
        <v>40000</v>
      </c>
      <c r="J8" s="4">
        <f t="shared" ref="J8:J14" si="0">0.21*I8</f>
        <v>8400</v>
      </c>
      <c r="K8" s="13">
        <f t="shared" ref="K8:K14" si="1">J8+I8</f>
        <v>48400</v>
      </c>
    </row>
    <row r="9" spans="1:18" ht="72">
      <c r="A9" s="21" t="s">
        <v>21</v>
      </c>
      <c r="B9" s="21" t="s">
        <v>22</v>
      </c>
      <c r="C9" s="19">
        <v>7381000</v>
      </c>
      <c r="D9" s="19">
        <f>C9*1.21</f>
        <v>8931010</v>
      </c>
      <c r="E9" s="27" t="s">
        <v>23</v>
      </c>
      <c r="F9" s="13">
        <v>7381000</v>
      </c>
      <c r="G9" s="21" t="s">
        <v>16</v>
      </c>
      <c r="H9" s="22">
        <v>43434</v>
      </c>
      <c r="I9" s="13">
        <f>0.7*F9</f>
        <v>5166700</v>
      </c>
      <c r="J9" s="4">
        <f t="shared" si="0"/>
        <v>1085007</v>
      </c>
      <c r="K9" s="13">
        <f t="shared" si="1"/>
        <v>6251707</v>
      </c>
    </row>
    <row r="10" spans="1:18" ht="24">
      <c r="A10" s="21"/>
      <c r="B10" s="21"/>
      <c r="C10" s="19"/>
      <c r="D10" s="19"/>
      <c r="E10" s="27"/>
      <c r="F10" s="20"/>
      <c r="G10" s="21" t="s">
        <v>24</v>
      </c>
      <c r="H10" s="22"/>
      <c r="I10" s="13">
        <f>0.3*F9</f>
        <v>2214300</v>
      </c>
      <c r="J10" s="4">
        <f t="shared" si="0"/>
        <v>465003</v>
      </c>
      <c r="K10" s="13">
        <f t="shared" si="1"/>
        <v>2679303</v>
      </c>
      <c r="R10" s="35"/>
    </row>
    <row r="11" spans="1:18" ht="48">
      <c r="A11" s="21" t="s">
        <v>25</v>
      </c>
      <c r="B11" s="21" t="s">
        <v>26</v>
      </c>
      <c r="C11" s="19">
        <v>8435700</v>
      </c>
      <c r="D11" s="19">
        <f>C11*1.21</f>
        <v>10207197</v>
      </c>
      <c r="E11" s="27" t="s">
        <v>23</v>
      </c>
      <c r="F11" s="13">
        <v>8435700</v>
      </c>
      <c r="G11" s="23">
        <v>1</v>
      </c>
      <c r="H11" s="22">
        <v>44104</v>
      </c>
      <c r="I11" s="13">
        <v>8435700</v>
      </c>
      <c r="J11" s="4">
        <f t="shared" si="0"/>
        <v>1771497</v>
      </c>
      <c r="K11" s="13">
        <f t="shared" si="1"/>
        <v>10207197</v>
      </c>
    </row>
    <row r="12" spans="1:18" ht="84">
      <c r="A12" s="21" t="s">
        <v>27</v>
      </c>
      <c r="B12" s="21" t="s">
        <v>28</v>
      </c>
      <c r="C12" s="19">
        <v>2108800</v>
      </c>
      <c r="D12" s="19">
        <f>C12*1.21</f>
        <v>2551648</v>
      </c>
      <c r="E12" s="27" t="s">
        <v>23</v>
      </c>
      <c r="F12" s="13">
        <v>2108800</v>
      </c>
      <c r="G12" s="23">
        <v>1</v>
      </c>
      <c r="H12" s="22">
        <v>44180</v>
      </c>
      <c r="I12" s="13">
        <v>2108800</v>
      </c>
      <c r="J12" s="4">
        <f t="shared" si="0"/>
        <v>442848</v>
      </c>
      <c r="K12" s="13">
        <f t="shared" si="1"/>
        <v>2551648</v>
      </c>
    </row>
    <row r="13" spans="1:18" ht="38.25">
      <c r="A13" s="14" t="s">
        <v>29</v>
      </c>
      <c r="B13" s="15"/>
      <c r="C13" s="16">
        <f>SUM(C4:C12)</f>
        <v>25549600</v>
      </c>
      <c r="D13" s="16">
        <f>SUM(D4:D12)</f>
        <v>30915016</v>
      </c>
      <c r="E13" s="28"/>
      <c r="F13" s="16">
        <v>25549600</v>
      </c>
      <c r="G13" s="16"/>
      <c r="H13" s="15"/>
      <c r="I13" s="16">
        <f>SUM(I4:I12)</f>
        <v>25549600</v>
      </c>
      <c r="J13" s="16">
        <f>SUM(J4:J12)</f>
        <v>5365416</v>
      </c>
      <c r="K13" s="16">
        <f>SUM(K4:K12)</f>
        <v>30915016</v>
      </c>
    </row>
    <row r="14" spans="1:18" ht="120">
      <c r="A14" s="17" t="s">
        <v>30</v>
      </c>
      <c r="B14" s="18" t="s">
        <v>31</v>
      </c>
      <c r="C14" s="19">
        <v>1757400</v>
      </c>
      <c r="D14" s="19">
        <f>C14*1.21</f>
        <v>2126454</v>
      </c>
      <c r="E14" s="27"/>
      <c r="F14" s="13">
        <v>1350400</v>
      </c>
      <c r="G14" s="21" t="s">
        <v>32</v>
      </c>
      <c r="H14" s="21" t="s">
        <v>33</v>
      </c>
      <c r="I14" s="13">
        <v>1350400</v>
      </c>
      <c r="J14" s="4">
        <f t="shared" si="0"/>
        <v>283584</v>
      </c>
      <c r="K14" s="13">
        <f t="shared" si="1"/>
        <v>1633984</v>
      </c>
    </row>
    <row r="15" spans="1:18" s="30" customFormat="1" ht="23.25" customHeight="1">
      <c r="A15" s="31" t="s">
        <v>34</v>
      </c>
      <c r="B15" s="32"/>
      <c r="C15" s="33">
        <f>SUM(C13:C14)</f>
        <v>27307000</v>
      </c>
      <c r="D15" s="33">
        <f>SUM(D13:D14)</f>
        <v>33041470</v>
      </c>
      <c r="E15" s="34"/>
      <c r="F15" s="33">
        <f>SUM(F13:F14)+F29+F30+F31+F32+F33+F34+F35+F36+F37+F38+F39+F40+F41+F42+F43+F44</f>
        <v>29418720</v>
      </c>
      <c r="G15" s="33"/>
      <c r="H15" s="33"/>
      <c r="I15" s="33">
        <f>F15</f>
        <v>29418720</v>
      </c>
      <c r="J15" s="33">
        <f>I15/100*21</f>
        <v>6177931.2000000002</v>
      </c>
      <c r="K15" s="33">
        <f>I15+J15</f>
        <v>35596651.200000003</v>
      </c>
    </row>
    <row r="16" spans="1:18">
      <c r="A16" s="68" t="s">
        <v>35</v>
      </c>
      <c r="B16" s="68"/>
      <c r="C16" s="69"/>
      <c r="D16" s="69"/>
      <c r="E16" s="69"/>
      <c r="F16" s="1"/>
    </row>
    <row r="17" spans="1:13">
      <c r="A17" s="70" t="s">
        <v>36</v>
      </c>
      <c r="B17" s="71"/>
      <c r="C17" s="71"/>
      <c r="D17" s="71"/>
      <c r="E17" s="71"/>
      <c r="F17" s="1"/>
    </row>
    <row r="18" spans="1:13" s="9" customFormat="1">
      <c r="F18" s="10"/>
      <c r="G18" s="10"/>
      <c r="H18" s="10"/>
    </row>
    <row r="19" spans="1:13">
      <c r="A19" s="7" t="s">
        <v>37</v>
      </c>
      <c r="B19" s="7"/>
      <c r="C19" s="7"/>
      <c r="D19" s="7"/>
      <c r="E19" s="7"/>
      <c r="F19" s="8"/>
      <c r="G19" s="8"/>
      <c r="H19" s="8"/>
      <c r="I19" s="7" t="s">
        <v>38</v>
      </c>
      <c r="J19" s="7" t="s">
        <v>9</v>
      </c>
      <c r="K19" s="7" t="s">
        <v>39</v>
      </c>
    </row>
    <row r="20" spans="1:13">
      <c r="A20" s="7">
        <v>2016</v>
      </c>
      <c r="B20" s="7"/>
      <c r="C20" s="7"/>
      <c r="D20" s="7"/>
      <c r="E20" s="7"/>
      <c r="F20" s="24"/>
      <c r="G20" s="8"/>
      <c r="H20" s="8"/>
      <c r="I20" s="7"/>
      <c r="J20" s="11"/>
      <c r="K20" s="7"/>
    </row>
    <row r="21" spans="1:13">
      <c r="A21" s="7">
        <v>2017</v>
      </c>
      <c r="B21" s="7"/>
      <c r="C21" s="36">
        <f>C4</f>
        <v>2352000</v>
      </c>
      <c r="D21" s="24">
        <f>D4</f>
        <v>2845920</v>
      </c>
      <c r="E21" s="7" t="s">
        <v>13</v>
      </c>
      <c r="F21" s="24">
        <f>F4</f>
        <v>2352000</v>
      </c>
      <c r="G21" s="8"/>
      <c r="H21" s="8"/>
      <c r="I21" s="24">
        <f>SUM(I4)</f>
        <v>2352000</v>
      </c>
      <c r="J21" s="24">
        <f>I21/100*21</f>
        <v>493920</v>
      </c>
      <c r="K21" s="24">
        <f>I21+J21</f>
        <v>2845920</v>
      </c>
    </row>
    <row r="22" spans="1:13">
      <c r="A22" s="7">
        <v>2018</v>
      </c>
      <c r="B22" s="7"/>
      <c r="C22" s="36">
        <v>5192100</v>
      </c>
      <c r="D22" s="24">
        <f>D5</f>
        <v>6379241</v>
      </c>
      <c r="E22" s="7" t="s">
        <v>13</v>
      </c>
      <c r="F22" s="24">
        <f t="shared" ref="F22:F25" si="2">C22</f>
        <v>5192100</v>
      </c>
      <c r="G22" s="8"/>
      <c r="H22" s="8"/>
      <c r="I22" s="24">
        <f>C22</f>
        <v>5192100</v>
      </c>
      <c r="J22" s="24">
        <f t="shared" ref="J22:J26" si="3">I22/100*21</f>
        <v>1090341</v>
      </c>
      <c r="K22" s="24">
        <f t="shared" ref="K22:K25" si="4">I22+J22</f>
        <v>6282441</v>
      </c>
    </row>
    <row r="23" spans="1:13">
      <c r="A23" s="7">
        <v>2018</v>
      </c>
      <c r="B23" s="7"/>
      <c r="C23" s="36">
        <v>5166700</v>
      </c>
      <c r="D23" s="24">
        <f>SUM(D9)</f>
        <v>8931010</v>
      </c>
      <c r="E23" s="7" t="s">
        <v>23</v>
      </c>
      <c r="F23" s="24">
        <f t="shared" si="2"/>
        <v>5166700</v>
      </c>
      <c r="G23" s="8"/>
      <c r="H23" s="8"/>
      <c r="I23" s="24">
        <f>C23</f>
        <v>5166700</v>
      </c>
      <c r="J23" s="24">
        <f t="shared" si="3"/>
        <v>1085007</v>
      </c>
      <c r="K23" s="24">
        <f t="shared" si="4"/>
        <v>6251707</v>
      </c>
    </row>
    <row r="24" spans="1:13">
      <c r="A24" s="7">
        <v>2019</v>
      </c>
      <c r="B24" s="7"/>
      <c r="C24" s="36">
        <v>2214300</v>
      </c>
      <c r="D24" s="24">
        <f>SUM(D11:D12)</f>
        <v>12758845</v>
      </c>
      <c r="E24" s="7" t="s">
        <v>23</v>
      </c>
      <c r="F24" s="24">
        <f t="shared" si="2"/>
        <v>2214300</v>
      </c>
      <c r="G24" s="8"/>
      <c r="H24" s="8"/>
      <c r="I24" s="24">
        <f>C24</f>
        <v>2214300</v>
      </c>
      <c r="J24" s="24">
        <f t="shared" si="3"/>
        <v>465003</v>
      </c>
      <c r="K24" s="24">
        <f t="shared" si="4"/>
        <v>2679303</v>
      </c>
    </row>
    <row r="25" spans="1:13">
      <c r="A25" s="7">
        <v>2019</v>
      </c>
      <c r="B25" s="11"/>
      <c r="C25" s="41">
        <v>80000</v>
      </c>
      <c r="D25" s="11"/>
      <c r="E25" s="7" t="s">
        <v>13</v>
      </c>
      <c r="F25" s="40">
        <f t="shared" si="2"/>
        <v>80000</v>
      </c>
      <c r="G25" s="39"/>
      <c r="H25" s="39"/>
      <c r="I25" s="42">
        <f>F25</f>
        <v>80000</v>
      </c>
      <c r="J25" s="24">
        <f t="shared" si="3"/>
        <v>16800</v>
      </c>
      <c r="K25" s="24">
        <f t="shared" si="4"/>
        <v>96800</v>
      </c>
      <c r="M25" s="35"/>
    </row>
    <row r="26" spans="1:13">
      <c r="A26" s="7">
        <v>2020</v>
      </c>
      <c r="B26" s="11"/>
      <c r="C26" s="41">
        <f>C11+C12+F29+F30+F31+F32+F33</f>
        <v>12265500</v>
      </c>
      <c r="D26" s="11"/>
      <c r="E26" s="7" t="s">
        <v>13</v>
      </c>
      <c r="F26" s="43">
        <f>C26</f>
        <v>12265500</v>
      </c>
      <c r="G26" s="39"/>
      <c r="H26" s="39"/>
      <c r="I26" s="42">
        <f>F26</f>
        <v>12265500</v>
      </c>
      <c r="J26" s="24">
        <f t="shared" si="3"/>
        <v>2575755</v>
      </c>
      <c r="K26" s="24">
        <f>I26+J26</f>
        <v>14841255</v>
      </c>
    </row>
    <row r="27" spans="1:13">
      <c r="C27" s="35">
        <f>SUM(C21:C26)</f>
        <v>27270600</v>
      </c>
      <c r="F27" s="37">
        <f>C27</f>
        <v>27270600</v>
      </c>
      <c r="I27" s="35">
        <f>SUM(I21:I26)</f>
        <v>27270600</v>
      </c>
      <c r="J27" s="35">
        <f>SUM(J21:J26)</f>
        <v>5726826</v>
      </c>
      <c r="K27" s="37">
        <f>SUM(K21:K26)</f>
        <v>32997426</v>
      </c>
    </row>
    <row r="28" spans="1:13" ht="195" customHeight="1">
      <c r="A28" s="30" t="s">
        <v>40</v>
      </c>
    </row>
    <row r="29" spans="1:13" ht="30">
      <c r="A29" s="44" t="s">
        <v>41</v>
      </c>
      <c r="B29" s="45" t="s">
        <v>42</v>
      </c>
      <c r="C29" s="45"/>
      <c r="D29" s="45"/>
      <c r="E29" s="45" t="s">
        <v>13</v>
      </c>
      <c r="F29" s="46">
        <v>65000</v>
      </c>
      <c r="G29" s="44"/>
      <c r="H29" s="47">
        <v>43889</v>
      </c>
      <c r="I29" s="48">
        <v>65000</v>
      </c>
      <c r="J29" s="48">
        <f t="shared" ref="J29:J38" si="5">I29/100*21</f>
        <v>13650</v>
      </c>
      <c r="K29" s="48">
        <f>I29+J29</f>
        <v>78650</v>
      </c>
    </row>
    <row r="30" spans="1:13" ht="75">
      <c r="A30" s="51" t="s">
        <v>43</v>
      </c>
      <c r="B30" s="49" t="s">
        <v>44</v>
      </c>
      <c r="C30" s="49"/>
      <c r="D30" s="49"/>
      <c r="E30" s="54" t="s">
        <v>13</v>
      </c>
      <c r="F30" s="50">
        <v>290000</v>
      </c>
      <c r="G30" s="51"/>
      <c r="H30" s="52">
        <v>43889</v>
      </c>
      <c r="I30" s="53">
        <v>290000</v>
      </c>
      <c r="J30" s="53">
        <f t="shared" si="5"/>
        <v>60900</v>
      </c>
      <c r="K30" s="53">
        <f>I30+J30</f>
        <v>350900</v>
      </c>
    </row>
    <row r="31" spans="1:13">
      <c r="A31" s="55" t="s">
        <v>45</v>
      </c>
      <c r="B31" s="60" t="s">
        <v>46</v>
      </c>
      <c r="C31" s="61"/>
      <c r="D31" s="55"/>
      <c r="E31" s="62" t="s">
        <v>13</v>
      </c>
      <c r="F31" s="19">
        <v>807600</v>
      </c>
      <c r="G31" s="56"/>
      <c r="H31" s="57">
        <v>43889</v>
      </c>
      <c r="I31" s="58">
        <f>F31</f>
        <v>807600</v>
      </c>
      <c r="J31" s="58">
        <f t="shared" si="5"/>
        <v>169596</v>
      </c>
      <c r="K31" s="58">
        <f>I31*1.21</f>
        <v>977196</v>
      </c>
    </row>
    <row r="32" spans="1:13" ht="72">
      <c r="A32" s="62" t="s">
        <v>47</v>
      </c>
      <c r="B32" s="60"/>
      <c r="C32" s="61"/>
      <c r="D32" s="55"/>
      <c r="E32" s="62"/>
      <c r="F32" s="19">
        <v>390880</v>
      </c>
      <c r="G32" s="21" t="s">
        <v>16</v>
      </c>
      <c r="H32" s="57">
        <v>43936</v>
      </c>
      <c r="I32" s="58">
        <f>F32</f>
        <v>390880</v>
      </c>
      <c r="J32" s="58">
        <f t="shared" si="5"/>
        <v>82084.800000000003</v>
      </c>
      <c r="K32" s="58">
        <f>I32*1.21</f>
        <v>472964.8</v>
      </c>
    </row>
    <row r="33" spans="1:11" ht="30">
      <c r="A33" s="62"/>
      <c r="B33" s="60"/>
      <c r="C33" s="61"/>
      <c r="D33" s="55"/>
      <c r="E33" s="62"/>
      <c r="F33" s="19">
        <v>167520</v>
      </c>
      <c r="G33" s="56" t="s">
        <v>48</v>
      </c>
      <c r="H33" s="57">
        <v>43980</v>
      </c>
      <c r="I33" s="58">
        <f>F33</f>
        <v>167520</v>
      </c>
      <c r="J33" s="58">
        <f t="shared" si="5"/>
        <v>35179.200000000004</v>
      </c>
      <c r="K33" s="58">
        <f>I33*1.21</f>
        <v>202699.19999999998</v>
      </c>
    </row>
    <row r="34" spans="1:11" ht="45">
      <c r="A34" s="56" t="s">
        <v>49</v>
      </c>
      <c r="B34" s="55" t="s">
        <v>50</v>
      </c>
      <c r="C34" s="55"/>
      <c r="D34" s="55"/>
      <c r="E34" s="55" t="s">
        <v>13</v>
      </c>
      <c r="F34" s="19">
        <v>63700</v>
      </c>
      <c r="G34" s="56"/>
      <c r="H34" s="59">
        <v>45291</v>
      </c>
      <c r="I34" s="58">
        <v>63700</v>
      </c>
      <c r="J34" s="58">
        <f t="shared" si="5"/>
        <v>13377</v>
      </c>
      <c r="K34" s="58">
        <f>I34+J34</f>
        <v>77077</v>
      </c>
    </row>
    <row r="35" spans="1:11" ht="45">
      <c r="A35" s="56" t="s">
        <v>49</v>
      </c>
      <c r="B35" s="55" t="s">
        <v>51</v>
      </c>
      <c r="C35" s="55"/>
      <c r="D35" s="55"/>
      <c r="E35" s="55" t="s">
        <v>13</v>
      </c>
      <c r="F35" s="19">
        <v>5200</v>
      </c>
      <c r="G35" s="56"/>
      <c r="H35" s="59">
        <v>45301</v>
      </c>
      <c r="I35" s="58">
        <v>5200</v>
      </c>
      <c r="J35" s="58">
        <f t="shared" si="5"/>
        <v>1092</v>
      </c>
      <c r="K35" s="58">
        <f>I35+J35</f>
        <v>6292</v>
      </c>
    </row>
    <row r="36" spans="1:11" ht="45">
      <c r="A36" s="56" t="s">
        <v>49</v>
      </c>
      <c r="B36" s="55" t="s">
        <v>52</v>
      </c>
      <c r="C36" s="55"/>
      <c r="D36" s="55"/>
      <c r="E36" s="55" t="s">
        <v>13</v>
      </c>
      <c r="F36" s="19">
        <v>11700</v>
      </c>
      <c r="G36" s="56"/>
      <c r="H36" s="59">
        <v>45412</v>
      </c>
      <c r="I36" s="58">
        <v>11700</v>
      </c>
      <c r="J36" s="58">
        <f t="shared" si="5"/>
        <v>2457</v>
      </c>
      <c r="K36" s="58">
        <f>I36+J36</f>
        <v>14157</v>
      </c>
    </row>
    <row r="37" spans="1:11" ht="45">
      <c r="A37" s="56" t="s">
        <v>49</v>
      </c>
      <c r="B37" s="55" t="s">
        <v>53</v>
      </c>
      <c r="C37" s="55"/>
      <c r="D37" s="55"/>
      <c r="E37" s="55" t="s">
        <v>13</v>
      </c>
      <c r="F37" s="19">
        <v>36400</v>
      </c>
      <c r="G37" s="56"/>
      <c r="H37" s="59">
        <v>45473</v>
      </c>
      <c r="I37" s="58">
        <v>36400</v>
      </c>
      <c r="J37" s="58">
        <f t="shared" si="5"/>
        <v>7644</v>
      </c>
      <c r="K37" s="58">
        <f>I37+J37</f>
        <v>44044</v>
      </c>
    </row>
    <row r="38" spans="1:11" ht="30">
      <c r="A38" s="56" t="s">
        <v>54</v>
      </c>
      <c r="B38" s="55"/>
      <c r="C38" s="55"/>
      <c r="D38" s="55"/>
      <c r="E38" s="55" t="s">
        <v>13</v>
      </c>
      <c r="F38" s="19">
        <v>405120</v>
      </c>
      <c r="G38" s="56"/>
      <c r="H38" s="59">
        <v>46326</v>
      </c>
      <c r="I38" s="58">
        <v>405120</v>
      </c>
      <c r="J38" s="58">
        <f t="shared" si="5"/>
        <v>85075.199999999997</v>
      </c>
      <c r="K38" s="58">
        <f>I38+J38</f>
        <v>490195.20000000001</v>
      </c>
    </row>
    <row r="39" spans="1:11" ht="45">
      <c r="A39" s="56" t="s">
        <v>49</v>
      </c>
      <c r="B39" s="55" t="s">
        <v>55</v>
      </c>
      <c r="C39" s="55"/>
      <c r="D39" s="55"/>
      <c r="E39" s="55" t="s">
        <v>13</v>
      </c>
      <c r="F39" s="19">
        <v>117000</v>
      </c>
      <c r="G39" s="56"/>
      <c r="H39" s="59">
        <v>45473</v>
      </c>
      <c r="I39" s="58">
        <v>117000</v>
      </c>
      <c r="J39" s="58">
        <f t="shared" ref="J39" si="6">I39/100*21</f>
        <v>24570</v>
      </c>
      <c r="K39" s="58">
        <f t="shared" ref="K39" si="7">I39+J39</f>
        <v>141570</v>
      </c>
    </row>
    <row r="40" spans="1:11" ht="45">
      <c r="A40" s="56" t="s">
        <v>49</v>
      </c>
      <c r="B40" s="55" t="s">
        <v>56</v>
      </c>
      <c r="C40" s="55"/>
      <c r="D40" s="55"/>
      <c r="E40" s="55" t="s">
        <v>13</v>
      </c>
      <c r="F40" s="19">
        <v>49400</v>
      </c>
      <c r="G40" s="56"/>
      <c r="H40" s="59">
        <v>45473</v>
      </c>
      <c r="I40" s="58">
        <v>49400</v>
      </c>
      <c r="J40" s="58">
        <v>10374</v>
      </c>
      <c r="K40" s="58">
        <v>59774</v>
      </c>
    </row>
    <row r="41" spans="1:11" ht="45">
      <c r="A41" s="56" t="s">
        <v>49</v>
      </c>
      <c r="B41" s="55" t="s">
        <v>57</v>
      </c>
      <c r="C41" s="55"/>
      <c r="D41" s="55"/>
      <c r="E41" s="55" t="s">
        <v>13</v>
      </c>
      <c r="F41" s="19">
        <v>50700</v>
      </c>
      <c r="G41" s="56"/>
      <c r="H41" s="59">
        <v>45565</v>
      </c>
      <c r="I41" s="58">
        <v>50700</v>
      </c>
      <c r="J41" s="58">
        <v>10647</v>
      </c>
      <c r="K41" s="58">
        <v>61347</v>
      </c>
    </row>
    <row r="42" spans="1:11" ht="45">
      <c r="A42" s="56" t="s">
        <v>49</v>
      </c>
      <c r="B42" s="55" t="s">
        <v>58</v>
      </c>
      <c r="C42" s="55"/>
      <c r="D42" s="55"/>
      <c r="E42" s="55" t="s">
        <v>13</v>
      </c>
      <c r="F42" s="19">
        <v>3900</v>
      </c>
      <c r="G42" s="56"/>
      <c r="H42" s="59">
        <v>45565</v>
      </c>
      <c r="I42" s="58">
        <v>3900</v>
      </c>
      <c r="J42" s="58">
        <v>819</v>
      </c>
      <c r="K42" s="58">
        <v>4719</v>
      </c>
    </row>
    <row r="43" spans="1:11" ht="45.75">
      <c r="A43" s="56" t="s">
        <v>49</v>
      </c>
      <c r="B43" s="55" t="s">
        <v>59</v>
      </c>
      <c r="C43" s="55"/>
      <c r="D43" s="55"/>
      <c r="E43" s="55" t="s">
        <v>13</v>
      </c>
      <c r="F43" s="19">
        <v>39000</v>
      </c>
      <c r="G43" s="56"/>
      <c r="H43" s="59">
        <v>45807</v>
      </c>
      <c r="I43" s="58">
        <v>39000</v>
      </c>
      <c r="J43" s="58">
        <v>8190</v>
      </c>
      <c r="K43" s="58">
        <v>47190</v>
      </c>
    </row>
    <row r="44" spans="1:11" ht="45.75">
      <c r="A44" s="63" t="s">
        <v>49</v>
      </c>
      <c r="B44" s="64" t="s">
        <v>60</v>
      </c>
      <c r="C44" s="64"/>
      <c r="D44" s="64"/>
      <c r="E44" s="64" t="s">
        <v>13</v>
      </c>
      <c r="F44" s="65">
        <v>15600</v>
      </c>
      <c r="G44" s="63"/>
      <c r="H44" s="66">
        <v>45869</v>
      </c>
      <c r="I44" s="67">
        <v>15600</v>
      </c>
      <c r="J44" s="67">
        <v>3276</v>
      </c>
      <c r="K44" s="67">
        <v>18876</v>
      </c>
    </row>
    <row r="45" spans="1:11">
      <c r="A45" s="63"/>
      <c r="B45" s="64"/>
      <c r="C45" s="64"/>
      <c r="D45" s="64"/>
      <c r="E45" s="64"/>
      <c r="F45" s="65"/>
      <c r="G45" s="63"/>
      <c r="H45" s="66"/>
      <c r="I45" s="67"/>
      <c r="J45" s="67"/>
      <c r="K45" s="67"/>
    </row>
    <row r="46" spans="1:11">
      <c r="A46" s="63"/>
      <c r="B46" s="64"/>
      <c r="C46" s="64"/>
      <c r="D46" s="64"/>
      <c r="E46" s="64"/>
      <c r="F46" s="65"/>
      <c r="G46" s="63"/>
      <c r="H46" s="66"/>
      <c r="I46" s="67"/>
      <c r="J46" s="67"/>
      <c r="K46" s="67"/>
    </row>
  </sheetData>
  <mergeCells count="6">
    <mergeCell ref="A16:E16"/>
    <mergeCell ref="A17:E17"/>
    <mergeCell ref="B31:B33"/>
    <mergeCell ref="C31:C33"/>
    <mergeCell ref="E31:E33"/>
    <mergeCell ref="A32:A33"/>
  </mergeCells>
  <pageMargins left="0.70866141732283472" right="0.70866141732283472" top="0.78740157480314965" bottom="0.78740157480314965" header="0.31496062992125984" footer="0.31496062992125984"/>
  <pageSetup paperSize="9" scale="65" orientation="portrait" r:id="rId1"/>
  <headerFooter>
    <oddHeader>&amp;L&amp;"-,Tučné"Příloha č.5 - Platební kalendář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6CB656457ABA448679C7940A8C3749" ma:contentTypeVersion="15" ma:contentTypeDescription="Vytvoří nový dokument" ma:contentTypeScope="" ma:versionID="ff067ad0c1033237ed3525c2246b7941">
  <xsd:schema xmlns:xsd="http://www.w3.org/2001/XMLSchema" xmlns:xs="http://www.w3.org/2001/XMLSchema" xmlns:p="http://schemas.microsoft.com/office/2006/metadata/properties" xmlns:ns2="c004f35b-5554-4139-86dd-cd4703fd8309" xmlns:ns3="0d4041e8-8c37-41d5-a114-ccbdbadc36f3" targetNamespace="http://schemas.microsoft.com/office/2006/metadata/properties" ma:root="true" ma:fieldsID="bb78a25e4dae56460aee9231f22434d6" ns2:_="" ns3:_="">
    <xsd:import namespace="c004f35b-5554-4139-86dd-cd4703fd8309"/>
    <xsd:import namespace="0d4041e8-8c37-41d5-a114-ccbdbadc3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4f35b-5554-4139-86dd-cd4703fd83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1e6f024-4790-4b5c-b7d7-a90983c0c4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041e8-8c37-41d5-a114-ccbdbadc36f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442e82-5e47-428f-b82e-bdb30900cf02}" ma:internalName="TaxCatchAll" ma:showField="CatchAllData" ma:web="0d4041e8-8c37-41d5-a114-ccbdbadc36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4041e8-8c37-41d5-a114-ccbdbadc36f3" xsi:nil="true"/>
    <lcf76f155ced4ddcb4097134ff3c332f xmlns="c004f35b-5554-4139-86dd-cd4703fd830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45B64B-9094-43C2-A350-43E66C778D71}"/>
</file>

<file path=customXml/itemProps2.xml><?xml version="1.0" encoding="utf-8"?>
<ds:datastoreItem xmlns:ds="http://schemas.openxmlformats.org/officeDocument/2006/customXml" ds:itemID="{968D4EAC-1B5C-422B-BEE9-E440733547BA}"/>
</file>

<file path=customXml/itemProps3.xml><?xml version="1.0" encoding="utf-8"?>
<ds:datastoreItem xmlns:ds="http://schemas.openxmlformats.org/officeDocument/2006/customXml" ds:itemID="{97206F3E-F481-4C55-802C-315BE2794B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Dočkalová</dc:creator>
  <cp:keywords/>
  <dc:description/>
  <cp:lastModifiedBy>Poslušná, Barbara</cp:lastModifiedBy>
  <cp:revision/>
  <dcterms:created xsi:type="dcterms:W3CDTF">2016-02-29T10:13:59Z</dcterms:created>
  <dcterms:modified xsi:type="dcterms:W3CDTF">2025-06-26T15:44:28Z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0x0101009F6CB656457ABA448679C7940A8C3749</vt:lpwstr>
  </property>
  <property fmtid="{D5CDD505-2E9C-101B-9397-08002B2CF9AE}" pid="3" name="MediaServiceImageTags">
    <vt:lpwstr/>
  </property>
</Properties>
</file>